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10is76.urad.mfcr.cz\EPD_Public\20230731100629_14134_7610918\"/>
    </mc:Choice>
  </mc:AlternateContent>
  <bookViews>
    <workbookView xWindow="0" yWindow="0" windowWidth="21570" windowHeight="5955"/>
  </bookViews>
  <sheets>
    <sheet name="Specifikace 1A" sheetId="2" r:id="rId1"/>
    <sheet name="List1" sheetId="1" r:id="rId2"/>
  </sheets>
  <definedNames>
    <definedName name="_xlnm.Print_Area" localSheetId="0">'Specifikace 1A'!$A$1:$E$65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1" i="2" l="1"/>
  <c r="A7" i="2" l="1"/>
  <c r="A8" i="2" s="1"/>
  <c r="A9" i="2" s="1"/>
  <c r="A10" i="2" s="1"/>
  <c r="A12" i="2" s="1"/>
  <c r="A13" i="2" s="1"/>
  <c r="A14" i="2" s="1"/>
  <c r="A15" i="2" s="1"/>
  <c r="A16" i="2" s="1"/>
  <c r="A18" i="2" l="1"/>
  <c r="A19" i="2" s="1"/>
  <c r="A20" i="2" s="1"/>
  <c r="A22" i="2" s="1"/>
  <c r="A23" i="2" s="1"/>
  <c r="A25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8" i="2" l="1"/>
  <c r="A49" i="2" s="1"/>
  <c r="A52" i="2" s="1"/>
  <c r="A53" i="2" s="1"/>
  <c r="A54" i="2" l="1"/>
  <c r="A55" i="2" s="1"/>
  <c r="A56" i="2" s="1"/>
  <c r="A57" i="2" s="1"/>
  <c r="A58" i="2" s="1"/>
  <c r="A59" i="2" s="1"/>
  <c r="A60" i="2" s="1"/>
  <c r="A62" i="2" s="1"/>
  <c r="A63" i="2" s="1"/>
  <c r="A64" i="2" s="1"/>
  <c r="A65" i="2" s="1"/>
</calcChain>
</file>

<file path=xl/sharedStrings.xml><?xml version="1.0" encoding="utf-8"?>
<sst xmlns="http://schemas.openxmlformats.org/spreadsheetml/2006/main" count="188" uniqueCount="125">
  <si>
    <t>Požadavky Zadavatele (Kupujícího)</t>
  </si>
  <si>
    <t>Nabídka dodavatele (Prodávajícího)</t>
  </si>
  <si>
    <t>Parametr</t>
  </si>
  <si>
    <t>Požadavek Zadavatele (Kupujícího)</t>
  </si>
  <si>
    <t xml:space="preserve">Splněno </t>
  </si>
  <si>
    <t>Konkrétní popis splnění požadavku</t>
  </si>
  <si>
    <t>OBECNĚ</t>
  </si>
  <si>
    <t>Tovární značka</t>
  </si>
  <si>
    <t>/</t>
  </si>
  <si>
    <t>Obchodní označení modelu</t>
  </si>
  <si>
    <t>Provedení karoserie</t>
  </si>
  <si>
    <t>Počet dveří</t>
  </si>
  <si>
    <t>Počet míst k sezení</t>
  </si>
  <si>
    <t>MOTOR</t>
  </si>
  <si>
    <t>Motor</t>
  </si>
  <si>
    <t>zážehový</t>
  </si>
  <si>
    <t>Palivo</t>
  </si>
  <si>
    <t>bezolovnatý 95 - oktanový benzín (Natural 95)</t>
  </si>
  <si>
    <t>Výkon [kW]</t>
  </si>
  <si>
    <t>Převodovka</t>
  </si>
  <si>
    <t>manuální</t>
  </si>
  <si>
    <t>Pohon kol</t>
  </si>
  <si>
    <t>přední</t>
  </si>
  <si>
    <t>ROZMĚRY</t>
  </si>
  <si>
    <t>min. 2450</t>
  </si>
  <si>
    <t>Základní objem zavazadlového prostoru měřený metodou VDA v dm3 (po odečtení prostoru pro umístění rezervy)</t>
  </si>
  <si>
    <t>Objem palivové nádrže [dm3]</t>
  </si>
  <si>
    <t>min. 40</t>
  </si>
  <si>
    <t>BEZPEČNOST</t>
  </si>
  <si>
    <t>Airbagy</t>
  </si>
  <si>
    <t>min. 4 airbagy</t>
  </si>
  <si>
    <t>Přední mlhové světlomety nebo LED světlomety nahrazující funkci předních mlhových světlometů</t>
  </si>
  <si>
    <t>ANO</t>
  </si>
  <si>
    <t>;;</t>
  </si>
  <si>
    <t>INTERIÉR</t>
  </si>
  <si>
    <t>Převládající barva interiéru</t>
  </si>
  <si>
    <t>šedá nebo černá; případně kombinace obou barev</t>
  </si>
  <si>
    <t>VÝBAVA A FUNKČNOST</t>
  </si>
  <si>
    <t xml:space="preserve">Klimatizace </t>
  </si>
  <si>
    <t>Centrální zamykání</t>
  </si>
  <si>
    <t>alespoň dva dálkové ovladače (klíče)</t>
  </si>
  <si>
    <t>Okna</t>
  </si>
  <si>
    <t>elektrické stahování oken min. předních dveří</t>
  </si>
  <si>
    <t>Audiosystém</t>
  </si>
  <si>
    <t>originální z výroby a integrovaný v palubní desce</t>
  </si>
  <si>
    <t>Palubní počítač</t>
  </si>
  <si>
    <t>Handsfree sada</t>
  </si>
  <si>
    <t xml:space="preserve">USB port [k nabíjení, případně propojení se systémem vozu] </t>
  </si>
  <si>
    <t>min. 1</t>
  </si>
  <si>
    <t>Volant</t>
  </si>
  <si>
    <t>výškově a podélně nastavitelný</t>
  </si>
  <si>
    <t>Sedadla</t>
  </si>
  <si>
    <t>dělená a sklopná zadní opěradla</t>
  </si>
  <si>
    <t>výškově nastavitelné sedadlo řidiče</t>
  </si>
  <si>
    <t>Zpětná zrcátka</t>
  </si>
  <si>
    <t>elektricky ovládaná</t>
  </si>
  <si>
    <t>Koberce</t>
  </si>
  <si>
    <t>gumové koberce vpředu i vzadu a v zavazadlovém prostoru; koberce pocházející z originálního příslušenství výrobce</t>
  </si>
  <si>
    <r>
      <rPr>
        <b/>
        <sz val="11"/>
        <rFont val="Calibri"/>
        <family val="2"/>
        <charset val="238"/>
        <scheme val="minor"/>
      </rPr>
      <t xml:space="preserve">Pneumatiky, kola
</t>
    </r>
    <r>
      <rPr>
        <b/>
        <i/>
        <sz val="11"/>
        <rFont val="Calibri"/>
        <family val="2"/>
        <charset val="238"/>
        <scheme val="minor"/>
      </rPr>
      <t xml:space="preserve">Dodávané pneumatiky nesmějí být starší než 18 </t>
    </r>
    <r>
      <rPr>
        <b/>
        <i/>
        <sz val="11"/>
        <color theme="1"/>
        <rFont val="Calibri"/>
        <family val="2"/>
        <charset val="238"/>
        <scheme val="minor"/>
      </rPr>
      <t>měsíců v momentu převzetí vozidla</t>
    </r>
  </si>
  <si>
    <t>letní pneu na ocelových discích nebo letní pneu na litých discích včetně bezpečnostních šroubů kol</t>
  </si>
  <si>
    <t>zimní pneu na ocelových discích, nebo zimní pneu na litých discích včetně bezpečnostních šroubů kol</t>
  </si>
  <si>
    <t>sada disků zvlášť pro letní i zimní pneu, tj. celkem součástí dodávky dvě sady disků k vozidlu</t>
  </si>
  <si>
    <t>klíč na matice kol a příruční zvedák</t>
  </si>
  <si>
    <t>rezervní kolo nebo dojezdové kolo. U vozidla s mild-hybridní technologií lze nahradit lepící sadou</t>
  </si>
  <si>
    <t>Povinná výbava</t>
  </si>
  <si>
    <t>Záruka na jakost vozidla</t>
  </si>
  <si>
    <t>Speciální záruky na lak a neprorezavění karoserie</t>
  </si>
  <si>
    <t>NADSTANDARDNÍ VÝBAVA</t>
  </si>
  <si>
    <t>Vyhřívaná zpětná zrcátka</t>
  </si>
  <si>
    <t>Aktivní systém prevence čelního nárazu</t>
  </si>
  <si>
    <t>Středová loketní opěrka vpředu</t>
  </si>
  <si>
    <t>Letní pneu na litých discích včetně bezpečnostních šroubů kol</t>
  </si>
  <si>
    <t>Sněhové řetězy</t>
  </si>
  <si>
    <t>Reflexní vesty pro všechny cestující</t>
  </si>
  <si>
    <t>FAKULTATIVNÍ BARVA</t>
  </si>
  <si>
    <t xml:space="preserve">Barva karoserie </t>
  </si>
  <si>
    <t>červená</t>
  </si>
  <si>
    <t xml:space="preserve">modrá </t>
  </si>
  <si>
    <t>bílá</t>
  </si>
  <si>
    <t>černá</t>
  </si>
  <si>
    <t>Rozvor [mm] dle technické dokumentace vozidla</t>
  </si>
  <si>
    <t>automatické nebo bezklíčové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</si>
  <si>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</si>
  <si>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</si>
  <si>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Zámek řadicí páky případně možnost dodatečné montáže zámku řadicí páky v autorizovaném servisu výrobce bez ztráty záruky na vozidlo (případná dodatečná montáž je součástí nabídkové ceny za nadstandardní výbavu)</t>
  </si>
  <si>
    <r>
      <t>Hasicí přístroj [práškový min. 1 kg] pevně uch</t>
    </r>
    <r>
      <rPr>
        <b/>
        <sz val="11"/>
        <rFont val="Calibri"/>
        <family val="2"/>
        <charset val="238"/>
        <scheme val="minor"/>
      </rPr>
      <t>ycený k vozidlu v zavazadlovém prostoru nebo umístěný</t>
    </r>
    <r>
      <rPr>
        <b/>
        <sz val="11"/>
        <color theme="1"/>
        <rFont val="Calibri"/>
        <family val="2"/>
        <charset val="238"/>
        <scheme val="minor"/>
      </rPr>
      <t xml:space="preserve"> pod sedadlem spolujezdce, případně možnost dodatečné montáže hasicího přístroje v autorizovaném servisu výrobce bez ztráty záruky na vozidlo (případná dodatečná montáž je součástí nabídkové ceny za nadstandardní výbavu) </t>
    </r>
  </si>
  <si>
    <t>ZÁRUKA</t>
  </si>
  <si>
    <r>
      <t>na vozidle namontována kola dle ročního období v okamžiku dodání, tj. zimní v období mezi 15. 10. a 31. 3., ve zbývajícím období letní;</t>
    </r>
    <r>
      <rPr>
        <sz val="11"/>
        <color theme="1"/>
        <rFont val="Calibri"/>
        <family val="2"/>
        <charset val="238"/>
        <scheme val="minor"/>
      </rPr>
      <t xml:space="preserve"> součástí dodávky i kola pro opačné období</t>
    </r>
  </si>
  <si>
    <t xml:space="preserve">manuální nebo automatická </t>
  </si>
  <si>
    <t>Technická specifikace předmětu Veřejné zakázky - vozidla s běžným pohonem - kategorie 1A benzín</t>
  </si>
  <si>
    <t>vozidlo s uzavřenou karosérií</t>
  </si>
  <si>
    <t>4 - 5</t>
  </si>
  <si>
    <t>min. 250</t>
  </si>
  <si>
    <t>Parkovací senzory nebo parkovací kamera vzadu</t>
  </si>
  <si>
    <t>tovární značka</t>
  </si>
  <si>
    <t>obchodní označení modelu (včetně výbavového stupně)</t>
  </si>
  <si>
    <t>handsfree - bluetooth, handsfree jako jedna z funkcí integrovaného autorádia (vestavěné společně s rádiem)</t>
  </si>
  <si>
    <t>příplatek za nahrazení letních pneu na ocelových discích, nejsou-li letní pneu na litých discích  již ve standardní výbavě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</si>
  <si>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</si>
  <si>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Škoda</t>
  </si>
  <si>
    <t>Fabia Special Ambition 1,0 MPI 59 kW MAN 5</t>
  </si>
  <si>
    <t>59 kW</t>
  </si>
  <si>
    <t>min. 59</t>
  </si>
  <si>
    <t>2552 mm</t>
  </si>
  <si>
    <t>350 l</t>
  </si>
  <si>
    <t>40 l</t>
  </si>
  <si>
    <t>6x airbag - 2x čelní, 2x boční vpředu,
2x hlavový</t>
  </si>
  <si>
    <t>přední mlhové světlomety</t>
  </si>
  <si>
    <t>kombinace šedá/černá</t>
  </si>
  <si>
    <t>manuální klimatizace</t>
  </si>
  <si>
    <t>dálkové centrální zamykání automatické
(všechny dveře)</t>
  </si>
  <si>
    <t>dva dálkové ovladače</t>
  </si>
  <si>
    <t>elektrické ovládání oken vpředu a vzadu</t>
  </si>
  <si>
    <t>2x USB-C</t>
  </si>
  <si>
    <t>disk ocelový, letní pneu 15"</t>
  </si>
  <si>
    <t>disk ocelový, zimní pneu 15"</t>
  </si>
  <si>
    <t>rezervní kolo</t>
  </si>
  <si>
    <t>záruka na bezvadnou funkci vozidla v délce trvání
60 měsíců nebo do najetí 100.000 km podle
toho, která skutečnost nastane dříve</t>
  </si>
  <si>
    <t>délka záruky na lak 2 roky, délka záruky na
neprorezavění karoserie 12 let</t>
  </si>
  <si>
    <t xml:space="preserve">
parkovací senzory vzadu
</t>
  </si>
  <si>
    <t xml:space="preserve">zámek řadicí páky včetně montáže
</t>
  </si>
  <si>
    <t>disk z lehké slitiny, letní pneu 15" + bezpečnostní
šrouby kol</t>
  </si>
  <si>
    <t xml:space="preserve">hasicí přístroj práškový 1 kg pevně uchycený k
vozidlu v zavazadlovém prostoru
</t>
  </si>
  <si>
    <t xml:space="preserve">tažné zařízení z výroby
</t>
  </si>
  <si>
    <t>Příloha č. 2 Rámcové dohody - Technická specifikace Osobních automobilů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</si>
</sst>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5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0" fillId="6" borderId="12" xfId="0" applyFont="1" applyFill="1" applyBorder="1" applyAlignment="1">
      <alignment horizontal="center" vertical="center"/>
    </xf>
    <xf numFmtId="0" fontId="0" fillId="6" borderId="12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0" fillId="4" borderId="12" xfId="1" applyFont="1" applyFill="1" applyBorder="1" applyAlignment="1" applyProtection="1">
      <alignment horizontal="center" vertical="center" wrapText="1"/>
      <protection locked="0"/>
    </xf>
    <xf numFmtId="0" fontId="0" fillId="6" borderId="12" xfId="1" applyFont="1" applyFill="1" applyBorder="1" applyAlignment="1" applyProtection="1">
      <alignment horizontal="center" vertical="center" wrapText="1"/>
      <protection locked="0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4" borderId="20" xfId="0" applyFill="1" applyBorder="1" applyAlignment="1">
      <alignment horizontal="center" vertical="center" wrapText="1"/>
    </xf>
    <xf numFmtId="0" fontId="1" fillId="5" borderId="1" xfId="1" applyFont="1" applyFill="1" applyBorder="1" applyAlignment="1" applyProtection="1">
      <alignment horizontal="center" vertical="center" wrapText="1"/>
      <protection locked="0"/>
    </xf>
    <xf numFmtId="0" fontId="1" fillId="5" borderId="1" xfId="1" applyFont="1" applyFill="1" applyBorder="1" applyAlignment="1" applyProtection="1">
      <alignment horizontal="center" vertical="center" wrapText="1"/>
      <protection locked="0"/>
    </xf>
    <xf numFmtId="0" fontId="1" fillId="5" borderId="19" xfId="1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zoomScale="80" zoomScaleNormal="80" workbookViewId="0">
      <selection sqref="A1:E1"/>
    </sheetView>
  </sheetViews>
  <sheetFormatPr defaultColWidth="9.140625" defaultRowHeight="15" x14ac:dyDescent="0.25"/>
  <cols>
    <col min="1" max="1" width="11.140625" bestFit="1" customWidth="1"/>
    <col min="2" max="2" width="21.7109375" customWidth="1"/>
    <col min="3" max="3" width="27.85546875" customWidth="1"/>
    <col min="4" max="4" width="19.7109375" customWidth="1"/>
    <col min="5" max="5" width="39.85546875" customWidth="1"/>
  </cols>
  <sheetData>
    <row r="1" spans="1:5" ht="31.5" customHeight="1" thickBot="1" x14ac:dyDescent="0.3">
      <c r="A1" s="53" t="s">
        <v>124</v>
      </c>
      <c r="B1" s="54"/>
      <c r="C1" s="54"/>
      <c r="D1" s="54"/>
      <c r="E1" s="55"/>
    </row>
    <row r="2" spans="1:5" ht="30" customHeight="1" thickBot="1" x14ac:dyDescent="0.3">
      <c r="A2" s="56" t="s">
        <v>89</v>
      </c>
      <c r="B2" s="57"/>
      <c r="C2" s="57"/>
      <c r="D2" s="57"/>
      <c r="E2" s="58"/>
    </row>
    <row r="3" spans="1:5" ht="15.75" thickBot="1" x14ac:dyDescent="0.3">
      <c r="A3" s="49" t="s">
        <v>0</v>
      </c>
      <c r="B3" s="51"/>
      <c r="C3" s="51"/>
      <c r="D3" s="59" t="s">
        <v>1</v>
      </c>
      <c r="E3" s="60"/>
    </row>
    <row r="4" spans="1:5" ht="41.25" customHeight="1" thickBot="1" x14ac:dyDescent="0.3">
      <c r="A4" s="49" t="s">
        <v>2</v>
      </c>
      <c r="B4" s="50"/>
      <c r="C4" s="15" t="s">
        <v>3</v>
      </c>
      <c r="D4" s="16" t="s">
        <v>4</v>
      </c>
      <c r="E4" s="17" t="s">
        <v>5</v>
      </c>
    </row>
    <row r="5" spans="1:5" ht="27.75" customHeight="1" thickBot="1" x14ac:dyDescent="0.3">
      <c r="A5" s="49" t="s">
        <v>6</v>
      </c>
      <c r="B5" s="51"/>
      <c r="C5" s="51"/>
      <c r="D5" s="51"/>
      <c r="E5" s="50"/>
    </row>
    <row r="6" spans="1:5" x14ac:dyDescent="0.25">
      <c r="A6" s="27">
        <v>1</v>
      </c>
      <c r="B6" s="20" t="s">
        <v>7</v>
      </c>
      <c r="C6" s="1" t="s">
        <v>94</v>
      </c>
      <c r="D6" s="2" t="s">
        <v>8</v>
      </c>
      <c r="E6" s="28" t="s">
        <v>99</v>
      </c>
    </row>
    <row r="7" spans="1:5" ht="43.5" customHeight="1" x14ac:dyDescent="0.25">
      <c r="A7" s="27">
        <f>A6+1</f>
        <v>2</v>
      </c>
      <c r="B7" s="20" t="s">
        <v>9</v>
      </c>
      <c r="C7" s="1" t="s">
        <v>95</v>
      </c>
      <c r="D7" s="2" t="s">
        <v>8</v>
      </c>
      <c r="E7" s="29" t="s">
        <v>100</v>
      </c>
    </row>
    <row r="8" spans="1:5" ht="55.5" customHeight="1" x14ac:dyDescent="0.25">
      <c r="A8" s="27">
        <f t="shared" ref="A8:A10" si="0">A7+1</f>
        <v>3</v>
      </c>
      <c r="B8" s="20" t="s">
        <v>10</v>
      </c>
      <c r="C8" s="3" t="s">
        <v>90</v>
      </c>
      <c r="D8" s="4" t="s">
        <v>32</v>
      </c>
      <c r="E8" s="30" t="s">
        <v>90</v>
      </c>
    </row>
    <row r="9" spans="1:5" ht="48.75" customHeight="1" x14ac:dyDescent="0.25">
      <c r="A9" s="27">
        <f t="shared" si="0"/>
        <v>4</v>
      </c>
      <c r="B9" s="20" t="s">
        <v>11</v>
      </c>
      <c r="C9" s="18" t="s">
        <v>91</v>
      </c>
      <c r="D9" s="4" t="s">
        <v>32</v>
      </c>
      <c r="E9" s="30">
        <v>5</v>
      </c>
    </row>
    <row r="10" spans="1:5" ht="23.25" customHeight="1" thickBot="1" x14ac:dyDescent="0.3">
      <c r="A10" s="32">
        <f t="shared" si="0"/>
        <v>5</v>
      </c>
      <c r="B10" s="19" t="s">
        <v>12</v>
      </c>
      <c r="C10" s="22">
        <v>5</v>
      </c>
      <c r="D10" s="4" t="s">
        <v>32</v>
      </c>
      <c r="E10" s="33"/>
    </row>
    <row r="11" spans="1:5" ht="27.75" customHeight="1" thickBot="1" x14ac:dyDescent="0.3">
      <c r="A11" s="49" t="s">
        <v>13</v>
      </c>
      <c r="B11" s="51"/>
      <c r="C11" s="51"/>
      <c r="D11" s="51"/>
      <c r="E11" s="50"/>
    </row>
    <row r="12" spans="1:5" x14ac:dyDescent="0.25">
      <c r="A12" s="34">
        <f>A10+1</f>
        <v>6</v>
      </c>
      <c r="B12" s="23" t="s">
        <v>14</v>
      </c>
      <c r="C12" s="24" t="s">
        <v>15</v>
      </c>
      <c r="D12" s="4" t="s">
        <v>32</v>
      </c>
      <c r="E12" s="35"/>
    </row>
    <row r="13" spans="1:5" ht="30" x14ac:dyDescent="0.25">
      <c r="A13" s="27">
        <f>A12+1</f>
        <v>7</v>
      </c>
      <c r="B13" s="20" t="s">
        <v>16</v>
      </c>
      <c r="C13" s="1" t="s">
        <v>17</v>
      </c>
      <c r="D13" s="4" t="s">
        <v>32</v>
      </c>
      <c r="E13" s="36"/>
    </row>
    <row r="14" spans="1:5" ht="58.5" customHeight="1" x14ac:dyDescent="0.25">
      <c r="A14" s="27">
        <f t="shared" ref="A14" si="1">A13+1</f>
        <v>8</v>
      </c>
      <c r="B14" s="20" t="s">
        <v>18</v>
      </c>
      <c r="C14" s="1" t="s">
        <v>102</v>
      </c>
      <c r="D14" s="4" t="s">
        <v>32</v>
      </c>
      <c r="E14" s="30" t="s">
        <v>101</v>
      </c>
    </row>
    <row r="15" spans="1:5" ht="19.5" customHeight="1" x14ac:dyDescent="0.25">
      <c r="A15" s="27">
        <f>A14+1</f>
        <v>9</v>
      </c>
      <c r="B15" s="20" t="s">
        <v>19</v>
      </c>
      <c r="C15" s="6" t="s">
        <v>20</v>
      </c>
      <c r="D15" s="4" t="s">
        <v>32</v>
      </c>
      <c r="E15" s="36"/>
    </row>
    <row r="16" spans="1:5" ht="20.25" customHeight="1" thickBot="1" x14ac:dyDescent="0.3">
      <c r="A16" s="32">
        <f>A15+1</f>
        <v>10</v>
      </c>
      <c r="B16" s="25" t="s">
        <v>21</v>
      </c>
      <c r="C16" s="26" t="s">
        <v>22</v>
      </c>
      <c r="D16" s="4" t="s">
        <v>32</v>
      </c>
      <c r="E16" s="33"/>
    </row>
    <row r="17" spans="1:14" ht="27.75" customHeight="1" thickBot="1" x14ac:dyDescent="0.3">
      <c r="A17" s="49" t="s">
        <v>23</v>
      </c>
      <c r="B17" s="51"/>
      <c r="C17" s="51"/>
      <c r="D17" s="51"/>
      <c r="E17" s="50"/>
    </row>
    <row r="18" spans="1:14" ht="49.5" customHeight="1" x14ac:dyDescent="0.25">
      <c r="A18" s="34">
        <f>A16+1</f>
        <v>11</v>
      </c>
      <c r="B18" s="23" t="s">
        <v>80</v>
      </c>
      <c r="C18" s="24" t="s">
        <v>24</v>
      </c>
      <c r="D18" s="4" t="s">
        <v>32</v>
      </c>
      <c r="E18" s="37" t="s">
        <v>103</v>
      </c>
    </row>
    <row r="19" spans="1:14" ht="89.25" customHeight="1" x14ac:dyDescent="0.25">
      <c r="A19" s="27">
        <f>A18+1</f>
        <v>12</v>
      </c>
      <c r="B19" s="20" t="s">
        <v>25</v>
      </c>
      <c r="C19" s="1" t="s">
        <v>92</v>
      </c>
      <c r="D19" s="4" t="s">
        <v>32</v>
      </c>
      <c r="E19" s="30" t="s">
        <v>104</v>
      </c>
    </row>
    <row r="20" spans="1:14" ht="53.25" customHeight="1" thickBot="1" x14ac:dyDescent="0.3">
      <c r="A20" s="32">
        <f>A19+1</f>
        <v>13</v>
      </c>
      <c r="B20" s="19" t="s">
        <v>26</v>
      </c>
      <c r="C20" s="22" t="s">
        <v>27</v>
      </c>
      <c r="D20" s="4" t="s">
        <v>32</v>
      </c>
      <c r="E20" s="38" t="s">
        <v>105</v>
      </c>
    </row>
    <row r="21" spans="1:14" ht="33" customHeight="1" thickBot="1" x14ac:dyDescent="0.3">
      <c r="A21" s="49" t="s">
        <v>28</v>
      </c>
      <c r="B21" s="51"/>
      <c r="C21" s="51"/>
      <c r="D21" s="51"/>
      <c r="E21" s="50"/>
    </row>
    <row r="22" spans="1:14" ht="54.75" customHeight="1" x14ac:dyDescent="0.25">
      <c r="A22" s="34">
        <f>A20+1</f>
        <v>14</v>
      </c>
      <c r="B22" s="23" t="s">
        <v>29</v>
      </c>
      <c r="C22" s="24" t="s">
        <v>30</v>
      </c>
      <c r="D22" s="4" t="s">
        <v>32</v>
      </c>
      <c r="E22" s="37" t="s">
        <v>106</v>
      </c>
    </row>
    <row r="23" spans="1:14" ht="81.75" customHeight="1" thickBot="1" x14ac:dyDescent="0.3">
      <c r="A23" s="27">
        <f>A22+1</f>
        <v>15</v>
      </c>
      <c r="B23" s="5" t="s">
        <v>31</v>
      </c>
      <c r="C23" s="6" t="s">
        <v>32</v>
      </c>
      <c r="D23" s="4" t="s">
        <v>32</v>
      </c>
      <c r="E23" s="39" t="s">
        <v>107</v>
      </c>
      <c r="N23" t="s">
        <v>33</v>
      </c>
    </row>
    <row r="24" spans="1:14" ht="28.5" customHeight="1" thickBot="1" x14ac:dyDescent="0.3">
      <c r="A24" s="49" t="s">
        <v>34</v>
      </c>
      <c r="B24" s="51"/>
      <c r="C24" s="51"/>
      <c r="D24" s="51"/>
      <c r="E24" s="50"/>
    </row>
    <row r="25" spans="1:14" ht="71.25" customHeight="1" thickBot="1" x14ac:dyDescent="0.3">
      <c r="A25" s="27">
        <f>A23+1</f>
        <v>16</v>
      </c>
      <c r="B25" s="20" t="s">
        <v>35</v>
      </c>
      <c r="C25" s="1" t="s">
        <v>36</v>
      </c>
      <c r="D25" s="4" t="s">
        <v>32</v>
      </c>
      <c r="E25" s="30" t="s">
        <v>108</v>
      </c>
    </row>
    <row r="26" spans="1:14" ht="27.75" customHeight="1" thickBot="1" x14ac:dyDescent="0.3">
      <c r="A26" s="49" t="s">
        <v>37</v>
      </c>
      <c r="B26" s="51"/>
      <c r="C26" s="51"/>
      <c r="D26" s="51"/>
      <c r="E26" s="50"/>
    </row>
    <row r="27" spans="1:14" ht="57" customHeight="1" x14ac:dyDescent="0.25">
      <c r="A27" s="27">
        <f>A25+1</f>
        <v>17</v>
      </c>
      <c r="B27" s="20" t="s">
        <v>38</v>
      </c>
      <c r="C27" s="1" t="s">
        <v>88</v>
      </c>
      <c r="D27" s="4" t="s">
        <v>32</v>
      </c>
      <c r="E27" s="30" t="s">
        <v>109</v>
      </c>
    </row>
    <row r="28" spans="1:14" ht="59.25" customHeight="1" x14ac:dyDescent="0.25">
      <c r="A28" s="27">
        <f>A27+1</f>
        <v>18</v>
      </c>
      <c r="B28" s="52" t="s">
        <v>39</v>
      </c>
      <c r="C28" s="1" t="s">
        <v>81</v>
      </c>
      <c r="D28" s="4" t="s">
        <v>32</v>
      </c>
      <c r="E28" s="30" t="s">
        <v>110</v>
      </c>
    </row>
    <row r="29" spans="1:14" ht="48" customHeight="1" x14ac:dyDescent="0.25">
      <c r="A29" s="27">
        <f t="shared" ref="A29:A49" si="2">A28+1</f>
        <v>19</v>
      </c>
      <c r="B29" s="52"/>
      <c r="C29" s="1" t="s">
        <v>40</v>
      </c>
      <c r="D29" s="4" t="s">
        <v>32</v>
      </c>
      <c r="E29" s="30" t="s">
        <v>111</v>
      </c>
    </row>
    <row r="30" spans="1:14" ht="54" customHeight="1" x14ac:dyDescent="0.25">
      <c r="A30" s="27">
        <f t="shared" si="2"/>
        <v>20</v>
      </c>
      <c r="B30" s="19" t="s">
        <v>41</v>
      </c>
      <c r="C30" s="1" t="s">
        <v>42</v>
      </c>
      <c r="D30" s="4" t="s">
        <v>32</v>
      </c>
      <c r="E30" s="30" t="s">
        <v>112</v>
      </c>
    </row>
    <row r="31" spans="1:14" ht="47.1" customHeight="1" x14ac:dyDescent="0.25">
      <c r="A31" s="27">
        <f t="shared" si="2"/>
        <v>21</v>
      </c>
      <c r="B31" s="5" t="s">
        <v>43</v>
      </c>
      <c r="C31" s="1" t="s">
        <v>44</v>
      </c>
      <c r="D31" s="4" t="s">
        <v>32</v>
      </c>
      <c r="E31" s="31"/>
    </row>
    <row r="32" spans="1:14" ht="23.25" customHeight="1" x14ac:dyDescent="0.25">
      <c r="A32" s="27">
        <f t="shared" si="2"/>
        <v>22</v>
      </c>
      <c r="B32" s="5" t="s">
        <v>45</v>
      </c>
      <c r="C32" s="7" t="s">
        <v>32</v>
      </c>
      <c r="D32" s="4" t="s">
        <v>32</v>
      </c>
      <c r="E32" s="31"/>
    </row>
    <row r="33" spans="1:5" ht="75" x14ac:dyDescent="0.25">
      <c r="A33" s="27">
        <f t="shared" si="2"/>
        <v>23</v>
      </c>
      <c r="B33" s="20" t="s">
        <v>46</v>
      </c>
      <c r="C33" s="1" t="s">
        <v>96</v>
      </c>
      <c r="D33" s="4" t="s">
        <v>32</v>
      </c>
      <c r="E33" s="31"/>
    </row>
    <row r="34" spans="1:5" ht="67.5" customHeight="1" x14ac:dyDescent="0.25">
      <c r="A34" s="27">
        <f t="shared" si="2"/>
        <v>24</v>
      </c>
      <c r="B34" s="8" t="s">
        <v>47</v>
      </c>
      <c r="C34" s="9" t="s">
        <v>48</v>
      </c>
      <c r="D34" s="4" t="s">
        <v>32</v>
      </c>
      <c r="E34" s="30" t="s">
        <v>113</v>
      </c>
    </row>
    <row r="35" spans="1:5" ht="30" x14ac:dyDescent="0.25">
      <c r="A35" s="27">
        <f t="shared" si="2"/>
        <v>25</v>
      </c>
      <c r="B35" s="20" t="s">
        <v>49</v>
      </c>
      <c r="C35" s="1" t="s">
        <v>50</v>
      </c>
      <c r="D35" s="4" t="s">
        <v>32</v>
      </c>
      <c r="E35" s="31"/>
    </row>
    <row r="36" spans="1:5" ht="30" x14ac:dyDescent="0.25">
      <c r="A36" s="27">
        <f t="shared" si="2"/>
        <v>26</v>
      </c>
      <c r="B36" s="52" t="s">
        <v>51</v>
      </c>
      <c r="C36" s="1" t="s">
        <v>52</v>
      </c>
      <c r="D36" s="4" t="s">
        <v>32</v>
      </c>
      <c r="E36" s="31"/>
    </row>
    <row r="37" spans="1:5" ht="30" x14ac:dyDescent="0.25">
      <c r="A37" s="27">
        <f t="shared" si="2"/>
        <v>27</v>
      </c>
      <c r="B37" s="52"/>
      <c r="C37" s="1" t="s">
        <v>53</v>
      </c>
      <c r="D37" s="4" t="s">
        <v>32</v>
      </c>
      <c r="E37" s="31"/>
    </row>
    <row r="38" spans="1:5" ht="21.75" customHeight="1" x14ac:dyDescent="0.25">
      <c r="A38" s="27">
        <f t="shared" si="2"/>
        <v>28</v>
      </c>
      <c r="B38" s="20" t="s">
        <v>54</v>
      </c>
      <c r="C38" s="1" t="s">
        <v>55</v>
      </c>
      <c r="D38" s="4" t="s">
        <v>32</v>
      </c>
      <c r="E38" s="36"/>
    </row>
    <row r="39" spans="1:5" ht="89.25" customHeight="1" x14ac:dyDescent="0.25">
      <c r="A39" s="27">
        <f t="shared" si="2"/>
        <v>29</v>
      </c>
      <c r="B39" s="20" t="s">
        <v>56</v>
      </c>
      <c r="C39" s="1" t="s">
        <v>57</v>
      </c>
      <c r="D39" s="4" t="s">
        <v>32</v>
      </c>
      <c r="E39" s="36"/>
    </row>
    <row r="40" spans="1:5" ht="114.75" customHeight="1" x14ac:dyDescent="0.25">
      <c r="A40" s="27">
        <f t="shared" si="2"/>
        <v>30</v>
      </c>
      <c r="B40" s="52" t="s">
        <v>58</v>
      </c>
      <c r="C40" s="3" t="s">
        <v>87</v>
      </c>
      <c r="D40" s="4" t="s">
        <v>32</v>
      </c>
      <c r="E40" s="36"/>
    </row>
    <row r="41" spans="1:5" ht="188.25" customHeight="1" x14ac:dyDescent="0.25">
      <c r="A41" s="27">
        <f t="shared" si="2"/>
        <v>31</v>
      </c>
      <c r="B41" s="52"/>
      <c r="C41" s="6" t="s">
        <v>59</v>
      </c>
      <c r="D41" s="4" t="s">
        <v>32</v>
      </c>
      <c r="E41" s="39" t="s">
        <v>114</v>
      </c>
    </row>
    <row r="42" spans="1:5" ht="75.75" customHeight="1" x14ac:dyDescent="0.25">
      <c r="A42" s="27">
        <f t="shared" si="2"/>
        <v>32</v>
      </c>
      <c r="B42" s="52"/>
      <c r="C42" s="6" t="s">
        <v>60</v>
      </c>
      <c r="D42" s="4" t="s">
        <v>32</v>
      </c>
      <c r="E42" s="30" t="s">
        <v>115</v>
      </c>
    </row>
    <row r="43" spans="1:5" ht="62.25" customHeight="1" x14ac:dyDescent="0.25">
      <c r="A43" s="27">
        <f t="shared" si="2"/>
        <v>33</v>
      </c>
      <c r="B43" s="52"/>
      <c r="C43" s="10" t="s">
        <v>61</v>
      </c>
      <c r="D43" s="4" t="s">
        <v>32</v>
      </c>
      <c r="E43" s="36"/>
    </row>
    <row r="44" spans="1:5" ht="57.75" customHeight="1" x14ac:dyDescent="0.25">
      <c r="A44" s="27">
        <f t="shared" si="2"/>
        <v>34</v>
      </c>
      <c r="B44" s="52"/>
      <c r="C44" s="1" t="s">
        <v>62</v>
      </c>
      <c r="D44" s="4" t="s">
        <v>32</v>
      </c>
      <c r="E44" s="31"/>
    </row>
    <row r="45" spans="1:5" ht="89.25" customHeight="1" x14ac:dyDescent="0.25">
      <c r="A45" s="27">
        <f t="shared" si="2"/>
        <v>35</v>
      </c>
      <c r="B45" s="52"/>
      <c r="C45" s="6" t="s">
        <v>63</v>
      </c>
      <c r="D45" s="4" t="s">
        <v>32</v>
      </c>
      <c r="E45" s="39" t="s">
        <v>116</v>
      </c>
    </row>
    <row r="46" spans="1:5" ht="24" customHeight="1" thickBot="1" x14ac:dyDescent="0.3">
      <c r="A46" s="27">
        <f t="shared" si="2"/>
        <v>36</v>
      </c>
      <c r="B46" s="21" t="s">
        <v>64</v>
      </c>
      <c r="C46" s="11" t="s">
        <v>32</v>
      </c>
      <c r="D46" s="4" t="s">
        <v>32</v>
      </c>
      <c r="E46" s="40"/>
    </row>
    <row r="47" spans="1:5" ht="28.5" customHeight="1" thickBot="1" x14ac:dyDescent="0.3">
      <c r="A47" s="49" t="s">
        <v>86</v>
      </c>
      <c r="B47" s="51"/>
      <c r="C47" s="51"/>
      <c r="D47" s="51"/>
      <c r="E47" s="50"/>
    </row>
    <row r="48" spans="1:5" ht="126.75" customHeight="1" x14ac:dyDescent="0.25">
      <c r="A48" s="27">
        <f>A46+1</f>
        <v>37</v>
      </c>
      <c r="B48" s="5" t="s">
        <v>65</v>
      </c>
      <c r="C48" s="12" t="s">
        <v>82</v>
      </c>
      <c r="D48" s="4" t="s">
        <v>32</v>
      </c>
      <c r="E48" s="41" t="s">
        <v>117</v>
      </c>
    </row>
    <row r="49" spans="1:5" ht="128.25" customHeight="1" thickBot="1" x14ac:dyDescent="0.3">
      <c r="A49" s="27">
        <f t="shared" si="2"/>
        <v>38</v>
      </c>
      <c r="B49" s="5" t="s">
        <v>66</v>
      </c>
      <c r="C49" s="12" t="s">
        <v>83</v>
      </c>
      <c r="D49" s="4" t="s">
        <v>32</v>
      </c>
      <c r="E49" s="41" t="s">
        <v>118</v>
      </c>
    </row>
    <row r="50" spans="1:5" ht="28.5" customHeight="1" thickBot="1" x14ac:dyDescent="0.3">
      <c r="A50" s="49" t="s">
        <v>67</v>
      </c>
      <c r="B50" s="51"/>
      <c r="C50" s="51"/>
      <c r="D50" s="51"/>
      <c r="E50" s="50"/>
    </row>
    <row r="51" spans="1:5" ht="45" x14ac:dyDescent="0.25">
      <c r="A51" s="27">
        <f>A49+1</f>
        <v>39</v>
      </c>
      <c r="B51" s="21" t="s">
        <v>93</v>
      </c>
      <c r="C51" s="11" t="s">
        <v>32</v>
      </c>
      <c r="D51" s="4" t="s">
        <v>32</v>
      </c>
      <c r="E51" s="39" t="s">
        <v>119</v>
      </c>
    </row>
    <row r="52" spans="1:5" ht="30" x14ac:dyDescent="0.25">
      <c r="A52" s="27">
        <f t="shared" ref="A52:A60" si="3">A51+1</f>
        <v>40</v>
      </c>
      <c r="B52" s="21" t="s">
        <v>68</v>
      </c>
      <c r="C52" s="11" t="s">
        <v>32</v>
      </c>
      <c r="D52" s="4" t="s">
        <v>32</v>
      </c>
      <c r="E52" s="31"/>
    </row>
    <row r="53" spans="1:5" ht="179.25" customHeight="1" x14ac:dyDescent="0.25">
      <c r="A53" s="42">
        <f>A52+1</f>
        <v>41</v>
      </c>
      <c r="B53" s="21" t="s">
        <v>84</v>
      </c>
      <c r="C53" s="14" t="s">
        <v>32</v>
      </c>
      <c r="D53" s="4" t="s">
        <v>32</v>
      </c>
      <c r="E53" s="39" t="s">
        <v>120</v>
      </c>
    </row>
    <row r="54" spans="1:5" ht="50.25" customHeight="1" x14ac:dyDescent="0.25">
      <c r="A54" s="27">
        <f t="shared" si="3"/>
        <v>42</v>
      </c>
      <c r="B54" s="21" t="s">
        <v>70</v>
      </c>
      <c r="C54" s="11" t="s">
        <v>32</v>
      </c>
      <c r="D54" s="4" t="s">
        <v>32</v>
      </c>
      <c r="E54" s="31"/>
    </row>
    <row r="55" spans="1:5" ht="111" customHeight="1" x14ac:dyDescent="0.25">
      <c r="A55" s="27">
        <f>A54+1</f>
        <v>43</v>
      </c>
      <c r="B55" s="8" t="s">
        <v>71</v>
      </c>
      <c r="C55" s="6" t="s">
        <v>97</v>
      </c>
      <c r="D55" s="4" t="s">
        <v>32</v>
      </c>
      <c r="E55" s="39" t="s">
        <v>121</v>
      </c>
    </row>
    <row r="56" spans="1:5" ht="46.5" customHeight="1" x14ac:dyDescent="0.25">
      <c r="A56" s="27">
        <f>A55+1</f>
        <v>44</v>
      </c>
      <c r="B56" s="21" t="s">
        <v>69</v>
      </c>
      <c r="C56" s="11" t="s">
        <v>32</v>
      </c>
      <c r="D56" s="4" t="s">
        <v>32</v>
      </c>
      <c r="E56" s="31"/>
    </row>
    <row r="57" spans="1:5" ht="266.25" customHeight="1" x14ac:dyDescent="0.25">
      <c r="A57" s="27">
        <f>A56+1</f>
        <v>45</v>
      </c>
      <c r="B57" s="21" t="s">
        <v>85</v>
      </c>
      <c r="C57" s="11" t="s">
        <v>32</v>
      </c>
      <c r="D57" s="4" t="s">
        <v>32</v>
      </c>
      <c r="E57" s="39" t="s">
        <v>122</v>
      </c>
    </row>
    <row r="58" spans="1:5" ht="172.5" customHeight="1" x14ac:dyDescent="0.25">
      <c r="A58" s="27">
        <f t="shared" si="3"/>
        <v>46</v>
      </c>
      <c r="B58" s="46" t="s">
        <v>98</v>
      </c>
      <c r="C58" s="11" t="s">
        <v>32</v>
      </c>
      <c r="D58" s="4" t="s">
        <v>32</v>
      </c>
      <c r="E58" s="39" t="s">
        <v>123</v>
      </c>
    </row>
    <row r="59" spans="1:5" ht="18.75" customHeight="1" x14ac:dyDescent="0.25">
      <c r="A59" s="27">
        <f t="shared" si="3"/>
        <v>47</v>
      </c>
      <c r="B59" s="21" t="s">
        <v>72</v>
      </c>
      <c r="C59" s="11" t="s">
        <v>32</v>
      </c>
      <c r="D59" s="4" t="s">
        <v>32</v>
      </c>
      <c r="E59" s="31"/>
    </row>
    <row r="60" spans="1:5" ht="30.75" thickBot="1" x14ac:dyDescent="0.3">
      <c r="A60" s="27">
        <f t="shared" si="3"/>
        <v>48</v>
      </c>
      <c r="B60" s="21" t="s">
        <v>73</v>
      </c>
      <c r="C60" s="11" t="s">
        <v>32</v>
      </c>
      <c r="D60" s="4" t="s">
        <v>32</v>
      </c>
      <c r="E60" s="31"/>
    </row>
    <row r="61" spans="1:5" ht="28.5" customHeight="1" thickBot="1" x14ac:dyDescent="0.3">
      <c r="A61" s="49" t="s">
        <v>74</v>
      </c>
      <c r="B61" s="51"/>
      <c r="C61" s="51"/>
      <c r="D61" s="51"/>
      <c r="E61" s="50"/>
    </row>
    <row r="62" spans="1:5" ht="19.5" customHeight="1" x14ac:dyDescent="0.25">
      <c r="A62" s="27">
        <f>A60+1</f>
        <v>49</v>
      </c>
      <c r="B62" s="47" t="s">
        <v>75</v>
      </c>
      <c r="C62" s="13" t="s">
        <v>76</v>
      </c>
      <c r="D62" s="4" t="s">
        <v>32</v>
      </c>
      <c r="E62" s="31"/>
    </row>
    <row r="63" spans="1:5" ht="22.5" customHeight="1" x14ac:dyDescent="0.25">
      <c r="A63" s="27">
        <f>A62+1</f>
        <v>50</v>
      </c>
      <c r="B63" s="47"/>
      <c r="C63" s="13" t="s">
        <v>77</v>
      </c>
      <c r="D63" s="4" t="s">
        <v>32</v>
      </c>
      <c r="E63" s="31"/>
    </row>
    <row r="64" spans="1:5" ht="21.75" customHeight="1" x14ac:dyDescent="0.25">
      <c r="A64" s="27">
        <f t="shared" ref="A64:A65" si="4">A63+1</f>
        <v>51</v>
      </c>
      <c r="B64" s="47"/>
      <c r="C64" s="13" t="s">
        <v>78</v>
      </c>
      <c r="D64" s="4" t="s">
        <v>32</v>
      </c>
      <c r="E64" s="31"/>
    </row>
    <row r="65" spans="1:5" ht="21.75" customHeight="1" thickBot="1" x14ac:dyDescent="0.3">
      <c r="A65" s="43">
        <f t="shared" si="4"/>
        <v>52</v>
      </c>
      <c r="B65" s="48"/>
      <c r="C65" s="44" t="s">
        <v>79</v>
      </c>
      <c r="D65" s="4" t="s">
        <v>32</v>
      </c>
      <c r="E65" s="45"/>
    </row>
  </sheetData>
  <mergeCells count="27">
    <mergeCell ref="A1:E1"/>
    <mergeCell ref="A5:B5"/>
    <mergeCell ref="C5:E5"/>
    <mergeCell ref="A26:B26"/>
    <mergeCell ref="C26:E26"/>
    <mergeCell ref="A11:B11"/>
    <mergeCell ref="C11:E11"/>
    <mergeCell ref="A21:B21"/>
    <mergeCell ref="C21:E21"/>
    <mergeCell ref="A2:E2"/>
    <mergeCell ref="A3:C3"/>
    <mergeCell ref="D3:E3"/>
    <mergeCell ref="B62:B65"/>
    <mergeCell ref="A4:B4"/>
    <mergeCell ref="A24:B24"/>
    <mergeCell ref="C24:E24"/>
    <mergeCell ref="B36:B37"/>
    <mergeCell ref="B40:B45"/>
    <mergeCell ref="A17:B17"/>
    <mergeCell ref="C17:E17"/>
    <mergeCell ref="A47:B47"/>
    <mergeCell ref="C47:E47"/>
    <mergeCell ref="A61:B61"/>
    <mergeCell ref="C61:E61"/>
    <mergeCell ref="A50:B50"/>
    <mergeCell ref="C50:E50"/>
    <mergeCell ref="B28:B29"/>
  </mergeCells>
  <pageMargins left="0.7" right="0.7" top="0.78740157499999996" bottom="0.78740157499999996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4" sqref="O14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Specifikace 1A</vt:lpstr>
      <vt:lpstr>List1</vt:lpstr>
      <vt:lpstr>'Specifikace 1A'!Oblast_tisku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2023-03-29T13:30:53Z</cp:lastPrinted>
  <dcterms:created xsi:type="dcterms:W3CDTF">2023-03-16T10:31:58Z</dcterms:created>
  <dcterms:modified xsi:type="dcterms:W3CDTF">2023-07-31T08:06:48Z</dcterms:modified>
</cp:coreProperties>
</file>